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KÖLTSÉGVETÉS\2025. évi beszámoló\Rendelet\"/>
    </mc:Choice>
  </mc:AlternateContent>
  <bookViews>
    <workbookView xWindow="0" yWindow="0" windowWidth="14370" windowHeight="7515"/>
  </bookViews>
  <sheets>
    <sheet name="Munka1" sheetId="1" r:id="rId1"/>
  </sheets>
  <definedNames>
    <definedName name="_xlnm.Print_Area" localSheetId="0">Munka1!$A$1:$N$19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8" i="1" l="1"/>
  <c r="N13" i="1" l="1"/>
  <c r="N12" i="1"/>
  <c r="N10" i="1"/>
  <c r="N9" i="1"/>
  <c r="N11" i="1" s="1"/>
  <c r="E15" i="1"/>
  <c r="F15" i="1"/>
  <c r="C15" i="1"/>
  <c r="C14" i="1"/>
  <c r="G11" i="1"/>
  <c r="D11" i="1"/>
  <c r="E14" i="1"/>
  <c r="F14" i="1"/>
  <c r="G14" i="1"/>
  <c r="G15" i="1" s="1"/>
  <c r="H14" i="1"/>
  <c r="I14" i="1"/>
  <c r="J14" i="1"/>
  <c r="K14" i="1"/>
  <c r="L14" i="1"/>
  <c r="M14" i="1"/>
  <c r="E11" i="1"/>
  <c r="F11" i="1"/>
  <c r="H11" i="1"/>
  <c r="I11" i="1"/>
  <c r="J11" i="1"/>
  <c r="J15" i="1" s="1"/>
  <c r="J17" i="1" s="1"/>
  <c r="J19" i="1" s="1"/>
  <c r="K11" i="1"/>
  <c r="K15" i="1" s="1"/>
  <c r="K17" i="1" s="1"/>
  <c r="L11" i="1"/>
  <c r="M11" i="1"/>
  <c r="D14" i="1"/>
  <c r="D15" i="1" s="1"/>
  <c r="D17" i="1" s="1"/>
  <c r="D19" i="1" s="1"/>
  <c r="C11" i="1"/>
  <c r="M15" i="1" l="1"/>
  <c r="F17" i="1"/>
  <c r="F19" i="1" s="1"/>
  <c r="N14" i="1"/>
  <c r="N15" i="1" s="1"/>
  <c r="N17" i="1" s="1"/>
  <c r="M17" i="1"/>
  <c r="M19" i="1" s="1"/>
  <c r="N19" i="1" s="1"/>
  <c r="L15" i="1"/>
  <c r="L17" i="1" s="1"/>
  <c r="L19" i="1" s="1"/>
  <c r="K19" i="1"/>
  <c r="I15" i="1"/>
  <c r="I17" i="1" s="1"/>
  <c r="I19" i="1" s="1"/>
  <c r="H15" i="1"/>
  <c r="H17" i="1" s="1"/>
  <c r="H19" i="1" s="1"/>
  <c r="C17" i="1"/>
  <c r="C19" i="1" s="1"/>
  <c r="G17" i="1"/>
  <c r="G19" i="1" s="1"/>
  <c r="E17" i="1"/>
  <c r="E19" i="1" s="1"/>
</calcChain>
</file>

<file path=xl/sharedStrings.xml><?xml version="1.0" encoding="utf-8"?>
<sst xmlns="http://schemas.openxmlformats.org/spreadsheetml/2006/main" count="39" uniqueCount="39">
  <si>
    <t xml:space="preserve">Budapest Főváros VII. Kerület Erzsébetváros Önkormányzata </t>
  </si>
  <si>
    <t>01</t>
  </si>
  <si>
    <t>I</t>
  </si>
  <si>
    <t>02</t>
  </si>
  <si>
    <t>03</t>
  </si>
  <si>
    <t>04</t>
  </si>
  <si>
    <t>II</t>
  </si>
  <si>
    <t>A)</t>
  </si>
  <si>
    <t>C)</t>
  </si>
  <si>
    <t>D)</t>
  </si>
  <si>
    <t>E)</t>
  </si>
  <si>
    <t>Alaptevékenység költségvetési bevételei</t>
  </si>
  <si>
    <t>Alaptevékenység költségvetési kiadásai</t>
  </si>
  <si>
    <t>Alaptevékenység költségvetési egyenlege (=01-02)</t>
  </si>
  <si>
    <t>Alaptevékenység finanszírozási bevételei</t>
  </si>
  <si>
    <t>Alaptevékenység finanszírozási kiadásai</t>
  </si>
  <si>
    <t>Alaptevékenység finanszírozási egyenlege (=03-04)</t>
  </si>
  <si>
    <t>Alaptevékenység maradványa (=±I±II)</t>
  </si>
  <si>
    <t>Alaptevékenység kötelezettségvállalással terhelt maradványa</t>
  </si>
  <si>
    <t>Alaptevékenység szabad maradványa (=A-D)</t>
  </si>
  <si>
    <t>Sorszám</t>
  </si>
  <si>
    <t>Megnevezés</t>
  </si>
  <si>
    <t>2025. évi költségvetési maradvány kimutatása</t>
  </si>
  <si>
    <t>Bischitz Johanna Integrált Humán Szolgáltató Központ</t>
  </si>
  <si>
    <t>Erzsébetvárosi Kópévár Óvoda</t>
  </si>
  <si>
    <t>Erzsébetvárosi Nefelejcs Óvoda</t>
  </si>
  <si>
    <t>Erzsébetvárosi Brunszvik Teréz Óvoda</t>
  </si>
  <si>
    <t>Erzsébetvárosi Bóbita Óvoda</t>
  </si>
  <si>
    <t>Erzsébetvárosi Magonc Óvoda</t>
  </si>
  <si>
    <t>Erzsébetvárosi Dob Óvoda</t>
  </si>
  <si>
    <t>Erzsébetvárosi Csicsergő Óvoda</t>
  </si>
  <si>
    <t>Erzsébetváros Rendészeti Igazgatósága</t>
  </si>
  <si>
    <t>Polgármesteri Hivatal</t>
  </si>
  <si>
    <t>Önkormányati feladatok</t>
  </si>
  <si>
    <t>Önkormányat összesen</t>
  </si>
  <si>
    <t>ezer forintban</t>
  </si>
  <si>
    <t>B)</t>
  </si>
  <si>
    <t>Vállalkozási tevékenység maradványa</t>
  </si>
  <si>
    <t>Összes maradvány (=A+B)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</si>
</sst>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4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8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3" fontId="1" fillId="0" borderId="9" xfId="1" applyNumberFormat="1" applyFont="1" applyFill="1" applyBorder="1" applyAlignment="1">
      <alignment horizontal="center" vertical="center" wrapText="1"/>
    </xf>
    <xf numFmtId="3" fontId="2" fillId="0" borderId="11" xfId="1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3" fontId="1" fillId="0" borderId="3" xfId="1" applyNumberFormat="1" applyFont="1" applyFill="1" applyBorder="1" applyAlignment="1">
      <alignment horizontal="center" vertical="center" wrapText="1"/>
    </xf>
    <xf numFmtId="3" fontId="1" fillId="0" borderId="4" xfId="1" applyNumberFormat="1" applyFont="1" applyFill="1" applyBorder="1" applyAlignment="1">
      <alignment horizontal="center" vertical="center" wrapText="1"/>
    </xf>
    <xf numFmtId="3" fontId="1" fillId="0" borderId="17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3" fontId="1" fillId="0" borderId="18" xfId="0" applyNumberFormat="1" applyFont="1" applyFill="1" applyBorder="1" applyAlignment="1">
      <alignment horizontal="right" vertical="center" wrapText="1"/>
    </xf>
    <xf numFmtId="3" fontId="1" fillId="0" borderId="6" xfId="0" applyNumberFormat="1" applyFont="1" applyFill="1" applyBorder="1" applyAlignment="1">
      <alignment horizontal="right" vertical="center" wrapText="1"/>
    </xf>
    <xf numFmtId="3" fontId="1" fillId="0" borderId="16" xfId="0" applyNumberFormat="1" applyFont="1" applyFill="1" applyBorder="1" applyAlignment="1">
      <alignment horizontal="right" vertical="center" wrapText="1"/>
    </xf>
    <xf numFmtId="3" fontId="1" fillId="0" borderId="26" xfId="0" applyNumberFormat="1" applyFont="1" applyFill="1" applyBorder="1" applyAlignment="1">
      <alignment horizontal="right" vertical="center" wrapText="1"/>
    </xf>
    <xf numFmtId="3" fontId="1" fillId="0" borderId="22" xfId="0" applyNumberFormat="1" applyFont="1" applyFill="1" applyBorder="1" applyAlignment="1">
      <alignment horizontal="right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left" vertical="center" wrapText="1"/>
    </xf>
    <xf numFmtId="3" fontId="1" fillId="0" borderId="19" xfId="0" applyNumberFormat="1" applyFont="1" applyFill="1" applyBorder="1" applyAlignment="1">
      <alignment horizontal="right" vertical="center" wrapText="1"/>
    </xf>
    <xf numFmtId="3" fontId="1" fillId="0" borderId="8" xfId="0" applyNumberFormat="1" applyFont="1" applyFill="1" applyBorder="1" applyAlignment="1">
      <alignment horizontal="right" vertical="center" wrapText="1"/>
    </xf>
    <xf numFmtId="3" fontId="1" fillId="0" borderId="15" xfId="0" applyNumberFormat="1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3" fontId="2" fillId="0" borderId="3" xfId="0" applyNumberFormat="1" applyFont="1" applyFill="1" applyBorder="1" applyAlignment="1">
      <alignment horizontal="right" vertical="center" wrapText="1"/>
    </xf>
    <xf numFmtId="3" fontId="2" fillId="0" borderId="17" xfId="0" applyNumberFormat="1" applyFont="1" applyFill="1" applyBorder="1" applyAlignment="1">
      <alignment horizontal="right" vertical="center" wrapText="1"/>
    </xf>
    <xf numFmtId="3" fontId="2" fillId="0" borderId="4" xfId="0" applyNumberFormat="1" applyFont="1" applyFill="1" applyBorder="1" applyAlignment="1">
      <alignment horizontal="right" vertical="center" wrapText="1"/>
    </xf>
    <xf numFmtId="3" fontId="2" fillId="0" borderId="5" xfId="0" applyNumberFormat="1" applyFont="1" applyFill="1" applyBorder="1" applyAlignment="1">
      <alignment horizontal="right" vertical="center" wrapText="1"/>
    </xf>
    <xf numFmtId="3" fontId="2" fillId="0" borderId="7" xfId="0" applyNumberFormat="1" applyFont="1" applyFill="1" applyBorder="1" applyAlignment="1">
      <alignment horizontal="right" vertical="center" wrapText="1"/>
    </xf>
    <xf numFmtId="3" fontId="1" fillId="0" borderId="14" xfId="0" applyNumberFormat="1" applyFont="1" applyFill="1" applyBorder="1" applyAlignment="1">
      <alignment horizontal="right" vertical="center" wrapText="1"/>
    </xf>
    <xf numFmtId="3" fontId="1" fillId="0" borderId="13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3" fontId="2" fillId="0" borderId="24" xfId="0" applyNumberFormat="1" applyFont="1" applyFill="1" applyBorder="1" applyAlignment="1">
      <alignment horizontal="right" vertical="center" wrapText="1"/>
    </xf>
    <xf numFmtId="3" fontId="2" fillId="0" borderId="16" xfId="0" applyNumberFormat="1" applyFont="1" applyFill="1" applyBorder="1" applyAlignment="1">
      <alignment horizontal="right" vertical="center" wrapText="1"/>
    </xf>
    <xf numFmtId="3" fontId="2" fillId="0" borderId="25" xfId="0" applyNumberFormat="1" applyFont="1" applyFill="1" applyBorder="1" applyAlignment="1">
      <alignment horizontal="right" vertical="center" wrapText="1"/>
    </xf>
    <xf numFmtId="3" fontId="2" fillId="0" borderId="22" xfId="0" applyNumberFormat="1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1" fillId="0" borderId="10" xfId="0" applyNumberFormat="1" applyFont="1" applyFill="1" applyBorder="1" applyAlignment="1">
      <alignment horizontal="right" vertical="center" wrapText="1"/>
    </xf>
    <xf numFmtId="3" fontId="1" fillId="0" borderId="23" xfId="0" applyNumberFormat="1" applyFont="1" applyFill="1" applyBorder="1" applyAlignment="1">
      <alignment horizontal="right" vertical="center" wrapText="1"/>
    </xf>
    <xf numFmtId="3" fontId="2" fillId="0" borderId="12" xfId="0" applyNumberFormat="1" applyFont="1" applyFill="1" applyBorder="1" applyAlignment="1">
      <alignment horizontal="right" vertical="center" wrapText="1"/>
    </xf>
    <xf numFmtId="3" fontId="2" fillId="0" borderId="20" xfId="0" applyNumberFormat="1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8" xfId="0" applyNumberFormat="1" applyFont="1" applyFill="1" applyBorder="1" applyAlignment="1">
      <alignment horizontal="right" vertical="center" wrapText="1"/>
    </xf>
    <xf numFmtId="3" fontId="2" fillId="0" borderId="6" xfId="0" applyNumberFormat="1" applyFont="1" applyFill="1" applyBorder="1" applyAlignment="1">
      <alignment horizontal="right" vertical="center" wrapText="1"/>
    </xf>
    <xf numFmtId="3" fontId="2" fillId="0" borderId="14" xfId="0" applyNumberFormat="1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3" fontId="2" fillId="0" borderId="2" xfId="0" applyNumberFormat="1" applyFont="1" applyFill="1" applyBorder="1" applyAlignment="1">
      <alignment horizontal="right" vertical="center" wrapText="1"/>
    </xf>
    <xf numFmtId="3" fontId="2" fillId="0" borderId="21" xfId="0" applyNumberFormat="1" applyFont="1" applyFill="1" applyBorder="1" applyAlignment="1">
      <alignment horizontal="right" vertical="center" wrapText="1"/>
    </xf>
    <xf numFmtId="3" fontId="2" fillId="0" borderId="15" xfId="0" applyNumberFormat="1" applyFont="1" applyFill="1" applyBorder="1" applyAlignment="1">
      <alignment horizontal="right" vertical="center" wrapText="1"/>
    </xf>
  </cellXfs>
  <cellStyles count="2">
    <cellStyle name="Normál" xfId="0" builtinId="0"/>
    <cellStyle name="Normá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tabSelected="1" view="pageBreakPreview" zoomScale="70" zoomScaleNormal="85" zoomScaleSheetLayoutView="70" workbookViewId="0">
      <selection activeCell="E11" sqref="E11"/>
    </sheetView>
  </sheetViews>
  <sheetFormatPr defaultRowHeight="15" x14ac:dyDescent="0.25"/>
  <cols>
    <col min="1" max="1" width="10.85546875" customWidth="1"/>
    <col min="2" max="2" width="60.42578125" customWidth="1"/>
    <col min="3" max="13" width="17.5703125" customWidth="1"/>
    <col min="14" max="14" width="17.7109375" customWidth="1"/>
    <col min="16" max="16" width="19" customWidth="1"/>
    <col min="247" max="247" width="8.140625" customWidth="1"/>
    <col min="248" max="248" width="82" customWidth="1"/>
    <col min="249" max="249" width="19.140625" customWidth="1"/>
    <col min="503" max="503" width="8.140625" customWidth="1"/>
    <col min="504" max="504" width="82" customWidth="1"/>
    <col min="505" max="505" width="19.140625" customWidth="1"/>
    <col min="759" max="759" width="8.140625" customWidth="1"/>
    <col min="760" max="760" width="82" customWidth="1"/>
    <col min="761" max="761" width="19.140625" customWidth="1"/>
    <col min="1015" max="1015" width="8.140625" customWidth="1"/>
    <col min="1016" max="1016" width="82" customWidth="1"/>
    <col min="1017" max="1017" width="19.140625" customWidth="1"/>
    <col min="1271" max="1271" width="8.140625" customWidth="1"/>
    <col min="1272" max="1272" width="82" customWidth="1"/>
    <col min="1273" max="1273" width="19.140625" customWidth="1"/>
    <col min="1527" max="1527" width="8.140625" customWidth="1"/>
    <col min="1528" max="1528" width="82" customWidth="1"/>
    <col min="1529" max="1529" width="19.140625" customWidth="1"/>
    <col min="1783" max="1783" width="8.140625" customWidth="1"/>
    <col min="1784" max="1784" width="82" customWidth="1"/>
    <col min="1785" max="1785" width="19.140625" customWidth="1"/>
    <col min="2039" max="2039" width="8.140625" customWidth="1"/>
    <col min="2040" max="2040" width="82" customWidth="1"/>
    <col min="2041" max="2041" width="19.140625" customWidth="1"/>
    <col min="2295" max="2295" width="8.140625" customWidth="1"/>
    <col min="2296" max="2296" width="82" customWidth="1"/>
    <col min="2297" max="2297" width="19.140625" customWidth="1"/>
    <col min="2551" max="2551" width="8.140625" customWidth="1"/>
    <col min="2552" max="2552" width="82" customWidth="1"/>
    <col min="2553" max="2553" width="19.140625" customWidth="1"/>
    <col min="2807" max="2807" width="8.140625" customWidth="1"/>
    <col min="2808" max="2808" width="82" customWidth="1"/>
    <col min="2809" max="2809" width="19.140625" customWidth="1"/>
    <col min="3063" max="3063" width="8.140625" customWidth="1"/>
    <col min="3064" max="3064" width="82" customWidth="1"/>
    <col min="3065" max="3065" width="19.140625" customWidth="1"/>
    <col min="3319" max="3319" width="8.140625" customWidth="1"/>
    <col min="3320" max="3320" width="82" customWidth="1"/>
    <col min="3321" max="3321" width="19.140625" customWidth="1"/>
    <col min="3575" max="3575" width="8.140625" customWidth="1"/>
    <col min="3576" max="3576" width="82" customWidth="1"/>
    <col min="3577" max="3577" width="19.140625" customWidth="1"/>
    <col min="3831" max="3831" width="8.140625" customWidth="1"/>
    <col min="3832" max="3832" width="82" customWidth="1"/>
    <col min="3833" max="3833" width="19.140625" customWidth="1"/>
    <col min="4087" max="4087" width="8.140625" customWidth="1"/>
    <col min="4088" max="4088" width="82" customWidth="1"/>
    <col min="4089" max="4089" width="19.140625" customWidth="1"/>
    <col min="4343" max="4343" width="8.140625" customWidth="1"/>
    <col min="4344" max="4344" width="82" customWidth="1"/>
    <col min="4345" max="4345" width="19.140625" customWidth="1"/>
    <col min="4599" max="4599" width="8.140625" customWidth="1"/>
    <col min="4600" max="4600" width="82" customWidth="1"/>
    <col min="4601" max="4601" width="19.140625" customWidth="1"/>
    <col min="4855" max="4855" width="8.140625" customWidth="1"/>
    <col min="4856" max="4856" width="82" customWidth="1"/>
    <col min="4857" max="4857" width="19.140625" customWidth="1"/>
    <col min="5111" max="5111" width="8.140625" customWidth="1"/>
    <col min="5112" max="5112" width="82" customWidth="1"/>
    <col min="5113" max="5113" width="19.140625" customWidth="1"/>
    <col min="5367" max="5367" width="8.140625" customWidth="1"/>
    <col min="5368" max="5368" width="82" customWidth="1"/>
    <col min="5369" max="5369" width="19.140625" customWidth="1"/>
    <col min="5623" max="5623" width="8.140625" customWidth="1"/>
    <col min="5624" max="5624" width="82" customWidth="1"/>
    <col min="5625" max="5625" width="19.140625" customWidth="1"/>
    <col min="5879" max="5879" width="8.140625" customWidth="1"/>
    <col min="5880" max="5880" width="82" customWidth="1"/>
    <col min="5881" max="5881" width="19.140625" customWidth="1"/>
    <col min="6135" max="6135" width="8.140625" customWidth="1"/>
    <col min="6136" max="6136" width="82" customWidth="1"/>
    <col min="6137" max="6137" width="19.140625" customWidth="1"/>
    <col min="6391" max="6391" width="8.140625" customWidth="1"/>
    <col min="6392" max="6392" width="82" customWidth="1"/>
    <col min="6393" max="6393" width="19.140625" customWidth="1"/>
    <col min="6647" max="6647" width="8.140625" customWidth="1"/>
    <col min="6648" max="6648" width="82" customWidth="1"/>
    <col min="6649" max="6649" width="19.140625" customWidth="1"/>
    <col min="6903" max="6903" width="8.140625" customWidth="1"/>
    <col min="6904" max="6904" width="82" customWidth="1"/>
    <col min="6905" max="6905" width="19.140625" customWidth="1"/>
    <col min="7159" max="7159" width="8.140625" customWidth="1"/>
    <col min="7160" max="7160" width="82" customWidth="1"/>
    <col min="7161" max="7161" width="19.140625" customWidth="1"/>
    <col min="7415" max="7415" width="8.140625" customWidth="1"/>
    <col min="7416" max="7416" width="82" customWidth="1"/>
    <col min="7417" max="7417" width="19.140625" customWidth="1"/>
    <col min="7671" max="7671" width="8.140625" customWidth="1"/>
    <col min="7672" max="7672" width="82" customWidth="1"/>
    <col min="7673" max="7673" width="19.140625" customWidth="1"/>
    <col min="7927" max="7927" width="8.140625" customWidth="1"/>
    <col min="7928" max="7928" width="82" customWidth="1"/>
    <col min="7929" max="7929" width="19.140625" customWidth="1"/>
    <col min="8183" max="8183" width="8.140625" customWidth="1"/>
    <col min="8184" max="8184" width="82" customWidth="1"/>
    <col min="8185" max="8185" width="19.140625" customWidth="1"/>
    <col min="8439" max="8439" width="8.140625" customWidth="1"/>
    <col min="8440" max="8440" width="82" customWidth="1"/>
    <col min="8441" max="8441" width="19.140625" customWidth="1"/>
    <col min="8695" max="8695" width="8.140625" customWidth="1"/>
    <col min="8696" max="8696" width="82" customWidth="1"/>
    <col min="8697" max="8697" width="19.140625" customWidth="1"/>
    <col min="8951" max="8951" width="8.140625" customWidth="1"/>
    <col min="8952" max="8952" width="82" customWidth="1"/>
    <col min="8953" max="8953" width="19.140625" customWidth="1"/>
    <col min="9207" max="9207" width="8.140625" customWidth="1"/>
    <col min="9208" max="9208" width="82" customWidth="1"/>
    <col min="9209" max="9209" width="19.140625" customWidth="1"/>
    <col min="9463" max="9463" width="8.140625" customWidth="1"/>
    <col min="9464" max="9464" width="82" customWidth="1"/>
    <col min="9465" max="9465" width="19.140625" customWidth="1"/>
    <col min="9719" max="9719" width="8.140625" customWidth="1"/>
    <col min="9720" max="9720" width="82" customWidth="1"/>
    <col min="9721" max="9721" width="19.140625" customWidth="1"/>
    <col min="9975" max="9975" width="8.140625" customWidth="1"/>
    <col min="9976" max="9976" width="82" customWidth="1"/>
    <col min="9977" max="9977" width="19.140625" customWidth="1"/>
    <col min="10231" max="10231" width="8.140625" customWidth="1"/>
    <col min="10232" max="10232" width="82" customWidth="1"/>
    <col min="10233" max="10233" width="19.140625" customWidth="1"/>
    <col min="10487" max="10487" width="8.140625" customWidth="1"/>
    <col min="10488" max="10488" width="82" customWidth="1"/>
    <col min="10489" max="10489" width="19.140625" customWidth="1"/>
    <col min="10743" max="10743" width="8.140625" customWidth="1"/>
    <col min="10744" max="10744" width="82" customWidth="1"/>
    <col min="10745" max="10745" width="19.140625" customWidth="1"/>
    <col min="10999" max="10999" width="8.140625" customWidth="1"/>
    <col min="11000" max="11000" width="82" customWidth="1"/>
    <col min="11001" max="11001" width="19.140625" customWidth="1"/>
    <col min="11255" max="11255" width="8.140625" customWidth="1"/>
    <col min="11256" max="11256" width="82" customWidth="1"/>
    <col min="11257" max="11257" width="19.140625" customWidth="1"/>
    <col min="11511" max="11511" width="8.140625" customWidth="1"/>
    <col min="11512" max="11512" width="82" customWidth="1"/>
    <col min="11513" max="11513" width="19.140625" customWidth="1"/>
    <col min="11767" max="11767" width="8.140625" customWidth="1"/>
    <col min="11768" max="11768" width="82" customWidth="1"/>
    <col min="11769" max="11769" width="19.140625" customWidth="1"/>
    <col min="12023" max="12023" width="8.140625" customWidth="1"/>
    <col min="12024" max="12024" width="82" customWidth="1"/>
    <col min="12025" max="12025" width="19.140625" customWidth="1"/>
    <col min="12279" max="12279" width="8.140625" customWidth="1"/>
    <col min="12280" max="12280" width="82" customWidth="1"/>
    <col min="12281" max="12281" width="19.140625" customWidth="1"/>
    <col min="12535" max="12535" width="8.140625" customWidth="1"/>
    <col min="12536" max="12536" width="82" customWidth="1"/>
    <col min="12537" max="12537" width="19.140625" customWidth="1"/>
    <col min="12791" max="12791" width="8.140625" customWidth="1"/>
    <col min="12792" max="12792" width="82" customWidth="1"/>
    <col min="12793" max="12793" width="19.140625" customWidth="1"/>
    <col min="13047" max="13047" width="8.140625" customWidth="1"/>
    <col min="13048" max="13048" width="82" customWidth="1"/>
    <col min="13049" max="13049" width="19.140625" customWidth="1"/>
    <col min="13303" max="13303" width="8.140625" customWidth="1"/>
    <col min="13304" max="13304" width="82" customWidth="1"/>
    <col min="13305" max="13305" width="19.140625" customWidth="1"/>
    <col min="13559" max="13559" width="8.140625" customWidth="1"/>
    <col min="13560" max="13560" width="82" customWidth="1"/>
    <col min="13561" max="13561" width="19.140625" customWidth="1"/>
    <col min="13815" max="13815" width="8.140625" customWidth="1"/>
    <col min="13816" max="13816" width="82" customWidth="1"/>
    <col min="13817" max="13817" width="19.140625" customWidth="1"/>
    <col min="14071" max="14071" width="8.140625" customWidth="1"/>
    <col min="14072" max="14072" width="82" customWidth="1"/>
    <col min="14073" max="14073" width="19.140625" customWidth="1"/>
    <col min="14327" max="14327" width="8.140625" customWidth="1"/>
    <col min="14328" max="14328" width="82" customWidth="1"/>
    <col min="14329" max="14329" width="19.140625" customWidth="1"/>
    <col min="14583" max="14583" width="8.140625" customWidth="1"/>
    <col min="14584" max="14584" width="82" customWidth="1"/>
    <col min="14585" max="14585" width="19.140625" customWidth="1"/>
    <col min="14839" max="14839" width="8.140625" customWidth="1"/>
    <col min="14840" max="14840" width="82" customWidth="1"/>
    <col min="14841" max="14841" width="19.140625" customWidth="1"/>
    <col min="15095" max="15095" width="8.140625" customWidth="1"/>
    <col min="15096" max="15096" width="82" customWidth="1"/>
    <col min="15097" max="15097" width="19.140625" customWidth="1"/>
    <col min="15351" max="15351" width="8.140625" customWidth="1"/>
    <col min="15352" max="15352" width="82" customWidth="1"/>
    <col min="15353" max="15353" width="19.140625" customWidth="1"/>
    <col min="15607" max="15607" width="8.140625" customWidth="1"/>
    <col min="15608" max="15608" width="82" customWidth="1"/>
    <col min="15609" max="15609" width="19.140625" customWidth="1"/>
    <col min="15863" max="15863" width="8.140625" customWidth="1"/>
    <col min="15864" max="15864" width="82" customWidth="1"/>
    <col min="15865" max="15865" width="19.140625" customWidth="1"/>
    <col min="16119" max="16119" width="8.140625" customWidth="1"/>
    <col min="16120" max="16120" width="82" customWidth="1"/>
    <col min="16121" max="16121" width="19.140625" customWidth="1"/>
  </cols>
  <sheetData>
    <row r="1" spans="1:16" ht="18.75" x14ac:dyDescent="0.2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6" ht="18.75" x14ac:dyDescent="0.25">
      <c r="A2" s="19" t="s">
        <v>22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6" ht="18.75" x14ac:dyDescent="0.25">
      <c r="A3" s="1"/>
      <c r="B3" s="1"/>
      <c r="C3" s="7"/>
      <c r="D3" s="7"/>
      <c r="E3" s="7"/>
      <c r="F3" s="7"/>
      <c r="G3" s="7"/>
      <c r="H3" s="7"/>
    </row>
    <row r="4" spans="1:16" ht="18" x14ac:dyDescent="0.25">
      <c r="A4" s="2"/>
    </row>
    <row r="5" spans="1:16" ht="15.75" x14ac:dyDescent="0.25">
      <c r="A5" s="5"/>
    </row>
    <row r="6" spans="1:16" ht="16.5" thickBot="1" x14ac:dyDescent="0.3">
      <c r="A6" s="6"/>
      <c r="B6" s="5"/>
      <c r="C6" s="5"/>
      <c r="D6" s="5"/>
      <c r="E6" s="5"/>
      <c r="F6" s="5"/>
      <c r="G6" s="5"/>
      <c r="H6" s="5"/>
      <c r="N6" s="15" t="s">
        <v>35</v>
      </c>
    </row>
    <row r="7" spans="1:16" s="8" customFormat="1" ht="69" customHeight="1" thickBot="1" x14ac:dyDescent="0.3">
      <c r="A7" s="11" t="s">
        <v>20</v>
      </c>
      <c r="B7" s="11" t="s">
        <v>21</v>
      </c>
      <c r="C7" s="12" t="s">
        <v>23</v>
      </c>
      <c r="D7" s="13" t="s">
        <v>24</v>
      </c>
      <c r="E7" s="13" t="s">
        <v>25</v>
      </c>
      <c r="F7" s="13" t="s">
        <v>26</v>
      </c>
      <c r="G7" s="13" t="s">
        <v>27</v>
      </c>
      <c r="H7" s="13" t="s">
        <v>28</v>
      </c>
      <c r="I7" s="13" t="s">
        <v>29</v>
      </c>
      <c r="J7" s="14" t="s">
        <v>30</v>
      </c>
      <c r="K7" s="13" t="s">
        <v>31</v>
      </c>
      <c r="L7" s="13" t="s">
        <v>32</v>
      </c>
      <c r="M7" s="9" t="s">
        <v>33</v>
      </c>
      <c r="N7" s="10" t="s">
        <v>34</v>
      </c>
    </row>
    <row r="8" spans="1:16" s="16" customFormat="1" ht="23.25" customHeight="1" thickBot="1" x14ac:dyDescent="0.3">
      <c r="A8" s="20">
        <v>1</v>
      </c>
      <c r="B8" s="20">
        <v>2</v>
      </c>
      <c r="C8" s="21">
        <v>3</v>
      </c>
      <c r="D8" s="22">
        <v>4</v>
      </c>
      <c r="E8" s="21">
        <v>5</v>
      </c>
      <c r="F8" s="22">
        <v>6</v>
      </c>
      <c r="G8" s="21">
        <v>7</v>
      </c>
      <c r="H8" s="21">
        <v>8</v>
      </c>
      <c r="I8" s="22">
        <v>9</v>
      </c>
      <c r="J8" s="21">
        <v>10</v>
      </c>
      <c r="K8" s="21">
        <v>11</v>
      </c>
      <c r="L8" s="22">
        <v>12</v>
      </c>
      <c r="M8" s="23">
        <v>13</v>
      </c>
      <c r="N8" s="20">
        <v>14</v>
      </c>
    </row>
    <row r="9" spans="1:16" s="17" customFormat="1" ht="35.25" customHeight="1" x14ac:dyDescent="0.25">
      <c r="A9" s="24" t="s">
        <v>1</v>
      </c>
      <c r="B9" s="25" t="s">
        <v>11</v>
      </c>
      <c r="C9" s="26">
        <v>1278565</v>
      </c>
      <c r="D9" s="27">
        <v>1689</v>
      </c>
      <c r="E9" s="27">
        <v>2860</v>
      </c>
      <c r="F9" s="27">
        <v>4860</v>
      </c>
      <c r="G9" s="27">
        <v>466</v>
      </c>
      <c r="H9" s="27">
        <v>9740</v>
      </c>
      <c r="I9" s="27">
        <v>1306</v>
      </c>
      <c r="J9" s="27">
        <v>3327</v>
      </c>
      <c r="K9" s="27">
        <v>48688</v>
      </c>
      <c r="L9" s="28">
        <v>49188</v>
      </c>
      <c r="M9" s="29">
        <v>26461959</v>
      </c>
      <c r="N9" s="30">
        <f>SUM(C9:M9)</f>
        <v>27862648</v>
      </c>
    </row>
    <row r="10" spans="1:16" s="17" customFormat="1" ht="35.25" customHeight="1" thickBot="1" x14ac:dyDescent="0.3">
      <c r="A10" s="31" t="s">
        <v>3</v>
      </c>
      <c r="B10" s="32" t="s">
        <v>12</v>
      </c>
      <c r="C10" s="33">
        <v>5186284</v>
      </c>
      <c r="D10" s="34">
        <v>392061</v>
      </c>
      <c r="E10" s="34">
        <v>352939</v>
      </c>
      <c r="F10" s="34">
        <v>228719</v>
      </c>
      <c r="G10" s="34">
        <v>261642</v>
      </c>
      <c r="H10" s="34">
        <v>403272</v>
      </c>
      <c r="I10" s="34">
        <v>289653</v>
      </c>
      <c r="J10" s="34">
        <v>462958</v>
      </c>
      <c r="K10" s="34">
        <v>956128</v>
      </c>
      <c r="L10" s="34">
        <v>3239259</v>
      </c>
      <c r="M10" s="34">
        <v>15888414</v>
      </c>
      <c r="N10" s="35">
        <f>SUM(C10:M10)</f>
        <v>27661329</v>
      </c>
    </row>
    <row r="11" spans="1:16" s="17" customFormat="1" ht="35.25" customHeight="1" thickBot="1" x14ac:dyDescent="0.3">
      <c r="A11" s="36" t="s">
        <v>2</v>
      </c>
      <c r="B11" s="37" t="s">
        <v>13</v>
      </c>
      <c r="C11" s="38">
        <f>C9-C10</f>
        <v>-3907719</v>
      </c>
      <c r="D11" s="39">
        <f>D9-D10</f>
        <v>-390372</v>
      </c>
      <c r="E11" s="40">
        <f t="shared" ref="E11" si="0">E9-E10</f>
        <v>-350079</v>
      </c>
      <c r="F11" s="40">
        <f t="shared" ref="F11" si="1">F9-F10</f>
        <v>-223859</v>
      </c>
      <c r="G11" s="40">
        <f t="shared" ref="G11" si="2">G9-G10</f>
        <v>-261176</v>
      </c>
      <c r="H11" s="40">
        <f t="shared" ref="H11" si="3">H9-H10</f>
        <v>-393532</v>
      </c>
      <c r="I11" s="40">
        <f t="shared" ref="I11" si="4">I9-I10</f>
        <v>-288347</v>
      </c>
      <c r="J11" s="40">
        <f t="shared" ref="J11" si="5">J9-J10</f>
        <v>-459631</v>
      </c>
      <c r="K11" s="40">
        <f t="shared" ref="K11" si="6">K9-K10</f>
        <v>-907440</v>
      </c>
      <c r="L11" s="40">
        <f t="shared" ref="L11" si="7">L9-L10</f>
        <v>-3190071</v>
      </c>
      <c r="M11" s="41">
        <f t="shared" ref="M11" si="8">M9-M10</f>
        <v>10573545</v>
      </c>
      <c r="N11" s="42">
        <f>N9-N10</f>
        <v>201319</v>
      </c>
    </row>
    <row r="12" spans="1:16" s="17" customFormat="1" ht="35.25" customHeight="1" x14ac:dyDescent="0.25">
      <c r="A12" s="24" t="s">
        <v>4</v>
      </c>
      <c r="B12" s="25" t="s">
        <v>14</v>
      </c>
      <c r="C12" s="26">
        <v>3916280</v>
      </c>
      <c r="D12" s="27">
        <v>391237</v>
      </c>
      <c r="E12" s="27">
        <v>350741</v>
      </c>
      <c r="F12" s="27">
        <v>223999</v>
      </c>
      <c r="G12" s="27">
        <v>261396</v>
      </c>
      <c r="H12" s="27">
        <v>394272</v>
      </c>
      <c r="I12" s="27">
        <v>289337</v>
      </c>
      <c r="J12" s="27">
        <v>460828</v>
      </c>
      <c r="K12" s="27">
        <v>910602</v>
      </c>
      <c r="L12" s="27">
        <v>3192516</v>
      </c>
      <c r="M12" s="27">
        <v>27445260</v>
      </c>
      <c r="N12" s="43">
        <f>SUM(C12:M12)</f>
        <v>37836468</v>
      </c>
    </row>
    <row r="13" spans="1:16" s="17" customFormat="1" ht="35.25" customHeight="1" thickBot="1" x14ac:dyDescent="0.3">
      <c r="A13" s="31" t="s">
        <v>5</v>
      </c>
      <c r="B13" s="32" t="s">
        <v>15</v>
      </c>
      <c r="C13" s="33"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0</v>
      </c>
      <c r="M13" s="34">
        <v>31416492</v>
      </c>
      <c r="N13" s="44">
        <f>SUM(C13:M13)</f>
        <v>31416492</v>
      </c>
    </row>
    <row r="14" spans="1:16" s="17" customFormat="1" ht="35.25" customHeight="1" thickBot="1" x14ac:dyDescent="0.3">
      <c r="A14" s="36" t="s">
        <v>6</v>
      </c>
      <c r="B14" s="37" t="s">
        <v>16</v>
      </c>
      <c r="C14" s="40">
        <f t="shared" ref="C14:D14" si="9">C12-C13</f>
        <v>3916280</v>
      </c>
      <c r="D14" s="40">
        <f t="shared" si="9"/>
        <v>391237</v>
      </c>
      <c r="E14" s="40">
        <f t="shared" ref="E14" si="10">E12-E13</f>
        <v>350741</v>
      </c>
      <c r="F14" s="40">
        <f t="shared" ref="F14" si="11">F12-F13</f>
        <v>223999</v>
      </c>
      <c r="G14" s="40">
        <f t="shared" ref="G14" si="12">G12-G13</f>
        <v>261396</v>
      </c>
      <c r="H14" s="40">
        <f t="shared" ref="H14" si="13">H12-H13</f>
        <v>394272</v>
      </c>
      <c r="I14" s="40">
        <f t="shared" ref="I14" si="14">I12-I13</f>
        <v>289337</v>
      </c>
      <c r="J14" s="40">
        <f t="shared" ref="J14" si="15">J12-J13</f>
        <v>460828</v>
      </c>
      <c r="K14" s="40">
        <f t="shared" ref="K14" si="16">K12-K13</f>
        <v>910602</v>
      </c>
      <c r="L14" s="40">
        <f t="shared" ref="L14" si="17">L12-L13</f>
        <v>3192516</v>
      </c>
      <c r="M14" s="41">
        <f t="shared" ref="M14" si="18">M12-M13</f>
        <v>-3971232</v>
      </c>
      <c r="N14" s="42">
        <f t="shared" ref="N14" si="19">N12-N13</f>
        <v>6419976</v>
      </c>
    </row>
    <row r="15" spans="1:16" s="17" customFormat="1" ht="35.25" customHeight="1" x14ac:dyDescent="0.25">
      <c r="A15" s="45" t="s">
        <v>7</v>
      </c>
      <c r="B15" s="46" t="s">
        <v>17</v>
      </c>
      <c r="C15" s="47">
        <f>C14-(C11*-1)</f>
        <v>8561</v>
      </c>
      <c r="D15" s="48">
        <f t="shared" ref="D15" si="20">D14-(D11*-1)</f>
        <v>865</v>
      </c>
      <c r="E15" s="48">
        <f t="shared" ref="E15" si="21">E14-(E11*-1)</f>
        <v>662</v>
      </c>
      <c r="F15" s="48">
        <f t="shared" ref="F15" si="22">F14-(F11*-1)</f>
        <v>140</v>
      </c>
      <c r="G15" s="48">
        <f t="shared" ref="G15" si="23">G14-(G11*-1)</f>
        <v>220</v>
      </c>
      <c r="H15" s="48">
        <f t="shared" ref="H15" si="24">H14-(H11*-1)</f>
        <v>740</v>
      </c>
      <c r="I15" s="48">
        <f t="shared" ref="I15" si="25">I14-(I11*-1)</f>
        <v>990</v>
      </c>
      <c r="J15" s="48">
        <f t="shared" ref="J15:K15" si="26">J14-(J11*-1)</f>
        <v>1197</v>
      </c>
      <c r="K15" s="48">
        <f t="shared" si="26"/>
        <v>3162</v>
      </c>
      <c r="L15" s="48">
        <f t="shared" ref="L15" si="27">L14-(L11*-1)</f>
        <v>2445</v>
      </c>
      <c r="M15" s="49">
        <f>M14-(M11*-1)</f>
        <v>6602313</v>
      </c>
      <c r="N15" s="50">
        <f>N14-(N11*-1)</f>
        <v>6621295</v>
      </c>
      <c r="P15" s="18"/>
    </row>
    <row r="16" spans="1:16" s="17" customFormat="1" ht="35.25" customHeight="1" thickBot="1" x14ac:dyDescent="0.3">
      <c r="A16" s="51" t="s">
        <v>36</v>
      </c>
      <c r="B16" s="52" t="s">
        <v>37</v>
      </c>
      <c r="C16" s="53">
        <v>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  <c r="M16" s="54">
        <v>0</v>
      </c>
      <c r="N16" s="55">
        <v>0</v>
      </c>
    </row>
    <row r="17" spans="1:14" s="17" customFormat="1" ht="35.25" customHeight="1" thickBot="1" x14ac:dyDescent="0.3">
      <c r="A17" s="36" t="s">
        <v>8</v>
      </c>
      <c r="B17" s="37" t="s">
        <v>38</v>
      </c>
      <c r="C17" s="38">
        <f>SUM(C15:C16)</f>
        <v>8561</v>
      </c>
      <c r="D17" s="40">
        <f>SUM(D15:D16)</f>
        <v>865</v>
      </c>
      <c r="E17" s="40">
        <f t="shared" ref="E17" si="28">SUM(E15:E16)</f>
        <v>662</v>
      </c>
      <c r="F17" s="40">
        <f t="shared" ref="F17" si="29">SUM(F15:F16)</f>
        <v>140</v>
      </c>
      <c r="G17" s="40">
        <f t="shared" ref="G17" si="30">SUM(G15:G16)</f>
        <v>220</v>
      </c>
      <c r="H17" s="40">
        <f t="shared" ref="H17" si="31">SUM(H15:H16)</f>
        <v>740</v>
      </c>
      <c r="I17" s="40">
        <f t="shared" ref="I17" si="32">SUM(I15:I16)</f>
        <v>990</v>
      </c>
      <c r="J17" s="40">
        <f t="shared" ref="J17" si="33">SUM(J15:J16)</f>
        <v>1197</v>
      </c>
      <c r="K17" s="40">
        <f>SUM(K15:K16)</f>
        <v>3162</v>
      </c>
      <c r="L17" s="40">
        <f t="shared" ref="L17" si="34">SUM(L15:L16)</f>
        <v>2445</v>
      </c>
      <c r="M17" s="56">
        <f t="shared" ref="M17" si="35">SUM(M15:M16)</f>
        <v>6602313</v>
      </c>
      <c r="N17" s="42">
        <f>SUM(N15:N16)</f>
        <v>6621295</v>
      </c>
    </row>
    <row r="18" spans="1:14" s="17" customFormat="1" ht="35.25" customHeight="1" x14ac:dyDescent="0.25">
      <c r="A18" s="57" t="s">
        <v>9</v>
      </c>
      <c r="B18" s="58" t="s">
        <v>18</v>
      </c>
      <c r="C18" s="59">
        <v>8098</v>
      </c>
      <c r="D18" s="60">
        <v>865</v>
      </c>
      <c r="E18" s="60">
        <v>662</v>
      </c>
      <c r="F18" s="60">
        <v>140</v>
      </c>
      <c r="G18" s="60">
        <v>220</v>
      </c>
      <c r="H18" s="60">
        <v>740</v>
      </c>
      <c r="I18" s="60">
        <v>990</v>
      </c>
      <c r="J18" s="60">
        <v>1197</v>
      </c>
      <c r="K18" s="60">
        <v>3162</v>
      </c>
      <c r="L18" s="60">
        <v>2445</v>
      </c>
      <c r="M18" s="60">
        <v>67246</v>
      </c>
      <c r="N18" s="61">
        <f>SUM(C18:M18)</f>
        <v>85765</v>
      </c>
    </row>
    <row r="19" spans="1:14" s="17" customFormat="1" ht="35.25" customHeight="1" thickBot="1" x14ac:dyDescent="0.3">
      <c r="A19" s="62" t="s">
        <v>10</v>
      </c>
      <c r="B19" s="63" t="s">
        <v>19</v>
      </c>
      <c r="C19" s="64">
        <f>C17-C18</f>
        <v>463</v>
      </c>
      <c r="D19" s="65">
        <f>D17-D18</f>
        <v>0</v>
      </c>
      <c r="E19" s="65">
        <f>E17-E18</f>
        <v>0</v>
      </c>
      <c r="F19" s="65">
        <f t="shared" ref="F19:L19" si="36">F17-F18</f>
        <v>0</v>
      </c>
      <c r="G19" s="65">
        <f>G17-G18</f>
        <v>0</v>
      </c>
      <c r="H19" s="65">
        <f t="shared" si="36"/>
        <v>0</v>
      </c>
      <c r="I19" s="65">
        <f t="shared" si="36"/>
        <v>0</v>
      </c>
      <c r="J19" s="65">
        <f t="shared" si="36"/>
        <v>0</v>
      </c>
      <c r="K19" s="65">
        <f t="shared" si="36"/>
        <v>0</v>
      </c>
      <c r="L19" s="65">
        <f t="shared" si="36"/>
        <v>0</v>
      </c>
      <c r="M19" s="66">
        <f t="shared" ref="M19" si="37">M17-M18</f>
        <v>6535067</v>
      </c>
      <c r="N19" s="67">
        <f>SUM(C19:M19)</f>
        <v>6535530</v>
      </c>
    </row>
    <row r="20" spans="1:14" ht="15.75" x14ac:dyDescent="0.25">
      <c r="A20" s="3"/>
    </row>
    <row r="21" spans="1:14" ht="15.75" x14ac:dyDescent="0.25">
      <c r="A21" s="3"/>
    </row>
    <row r="22" spans="1:14" ht="15.75" x14ac:dyDescent="0.25">
      <c r="A22" s="3"/>
    </row>
    <row r="23" spans="1:14" ht="15.75" x14ac:dyDescent="0.25">
      <c r="A23" s="4"/>
    </row>
    <row r="24" spans="1:14" ht="15.75" x14ac:dyDescent="0.25">
      <c r="A24" s="3"/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4"/>
    </row>
    <row r="28" spans="1:14" ht="15.75" x14ac:dyDescent="0.25">
      <c r="A28" s="4"/>
    </row>
    <row r="29" spans="1:14" ht="15.75" x14ac:dyDescent="0.25">
      <c r="A29" s="4"/>
    </row>
    <row r="30" spans="1:14" ht="15.75" x14ac:dyDescent="0.25">
      <c r="A30" s="4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4"/>
    </row>
    <row r="36" spans="1:1" ht="15.75" x14ac:dyDescent="0.25">
      <c r="A36" s="3"/>
    </row>
    <row r="37" spans="1:1" ht="15.75" x14ac:dyDescent="0.25">
      <c r="A37" s="3"/>
    </row>
    <row r="38" spans="1:1" ht="15.75" x14ac:dyDescent="0.25">
      <c r="A38" s="3"/>
    </row>
    <row r="39" spans="1:1" ht="15.75" x14ac:dyDescent="0.25">
      <c r="A39" s="3"/>
    </row>
    <row r="40" spans="1:1" ht="15.75" x14ac:dyDescent="0.25">
      <c r="A40" s="4"/>
    </row>
    <row r="41" spans="1:1" ht="15.75" x14ac:dyDescent="0.25">
      <c r="A41" s="4"/>
    </row>
    <row r="42" spans="1:1" ht="15.75" x14ac:dyDescent="0.25">
      <c r="A42" s="4"/>
    </row>
    <row r="43" spans="1:1" ht="15.75" x14ac:dyDescent="0.25">
      <c r="A43" s="3"/>
    </row>
    <row r="44" spans="1:1" ht="15.75" x14ac:dyDescent="0.25">
      <c r="A44" s="3"/>
    </row>
    <row r="45" spans="1:1" ht="15.75" x14ac:dyDescent="0.25">
      <c r="A45" s="4"/>
    </row>
    <row r="46" spans="1:1" ht="15.75" x14ac:dyDescent="0.25">
      <c r="A46" s="4"/>
    </row>
    <row r="47" spans="1:1" ht="15.75" x14ac:dyDescent="0.25">
      <c r="A47" s="4"/>
    </row>
    <row r="48" spans="1:1" ht="15.75" x14ac:dyDescent="0.25">
      <c r="A48" s="4"/>
    </row>
  </sheetData>
  <mergeCells count="2">
    <mergeCell ref="A1:N1"/>
    <mergeCell ref="A2:N2"/>
  </mergeCells>
  <printOptions horizontalCentered="1"/>
  <pageMargins left="0.39370078740157483" right="0.39370078740157483" top="0.74803149606299213" bottom="0.74803149606299213" header="0.11811023622047245" footer="0.31496062992125984"/>
  <pageSetup paperSize="9" scale="49" orientation="landscape" r:id="rId1"/>
  <headerFooter>
    <oddHeader>&amp;R&amp;8 &amp;"Times New Roman,Normál"&amp;12 &amp;14 &amp;10  &amp;8 18.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Munka1</vt:lpstr>
      <vt:lpstr>Munka1!Nyomtatási_terület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Nemes Erzsébet</dc:creator>
  <cp:lastModifiedBy>Baranyi Genaro</cp:lastModifiedBy>
  <cp:lastPrinted>2026-04-20T08:39:34Z</cp:lastPrinted>
  <dcterms:created xsi:type="dcterms:W3CDTF">2016-05-13T07:05:04Z</dcterms:created>
  <dcterms:modified xsi:type="dcterms:W3CDTF">2026-04-23T10:29:13Z</dcterms:modified>
</cp:coreProperties>
</file>